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Z:\Eribulin paper 2024\Fig 6\For EMM submission\Figure 6B\"/>
    </mc:Choice>
  </mc:AlternateContent>
  <xr:revisionPtr revIDLastSave="0" documentId="13_ncr:1_{882971F3-1E63-4118-B60A-054CDD098C8A}" xr6:coauthVersionLast="47" xr6:coauthVersionMax="47" xr10:uidLastSave="{00000000-0000-0000-0000-000000000000}"/>
  <bookViews>
    <workbookView xWindow="34110" yWindow="1755" windowWidth="33495" windowHeight="20280" xr2:uid="{00000000-000D-0000-FFFF-FFFF00000000}"/>
  </bookViews>
  <sheets>
    <sheet name="T activation,  Bcells" sheetId="2" r:id="rId1"/>
  </sheets>
  <definedNames>
    <definedName name="_xlnm.Print_Area" localSheetId="0">'T activation,  Bcells'!$B$9:$L$46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4" i="2" l="1"/>
  <c r="P44" i="2"/>
  <c r="Q44" i="2"/>
  <c r="R44" i="2"/>
  <c r="S44" i="2"/>
  <c r="T44" i="2"/>
  <c r="U44" i="2"/>
  <c r="V44" i="2"/>
  <c r="O42" i="2"/>
  <c r="P42" i="2"/>
  <c r="Q42" i="2"/>
  <c r="R42" i="2"/>
  <c r="S42" i="2"/>
  <c r="T42" i="2"/>
  <c r="U42" i="2"/>
  <c r="V42" i="2"/>
  <c r="O40" i="2"/>
  <c r="P40" i="2"/>
  <c r="Q40" i="2"/>
  <c r="R40" i="2"/>
  <c r="S40" i="2"/>
  <c r="T40" i="2"/>
  <c r="U40" i="2"/>
  <c r="V40" i="2"/>
  <c r="O38" i="2"/>
  <c r="P38" i="2"/>
  <c r="Q38" i="2"/>
  <c r="R38" i="2"/>
  <c r="S38" i="2"/>
  <c r="T38" i="2"/>
  <c r="U38" i="2"/>
  <c r="V38" i="2"/>
  <c r="O36" i="2"/>
  <c r="P36" i="2"/>
  <c r="Q36" i="2"/>
  <c r="R36" i="2"/>
  <c r="S36" i="2"/>
  <c r="T36" i="2"/>
  <c r="U36" i="2"/>
  <c r="V36" i="2"/>
  <c r="O33" i="2"/>
  <c r="P33" i="2"/>
  <c r="Q33" i="2"/>
  <c r="R33" i="2"/>
  <c r="S33" i="2"/>
  <c r="T33" i="2"/>
  <c r="U33" i="2"/>
  <c r="V33" i="2"/>
  <c r="O31" i="2"/>
  <c r="P31" i="2"/>
  <c r="Q31" i="2"/>
  <c r="R31" i="2"/>
  <c r="S31" i="2"/>
  <c r="T31" i="2"/>
  <c r="U31" i="2"/>
  <c r="V31" i="2"/>
  <c r="O29" i="2"/>
  <c r="P29" i="2"/>
  <c r="Q29" i="2"/>
  <c r="R29" i="2"/>
  <c r="S29" i="2"/>
  <c r="T29" i="2"/>
  <c r="U29" i="2"/>
  <c r="V29" i="2"/>
  <c r="O27" i="2"/>
  <c r="P27" i="2"/>
  <c r="Q27" i="2"/>
  <c r="R27" i="2"/>
  <c r="S27" i="2"/>
  <c r="T27" i="2"/>
  <c r="U27" i="2"/>
  <c r="V27" i="2"/>
  <c r="L29" i="2"/>
  <c r="C44" i="2"/>
  <c r="D44" i="2"/>
  <c r="E44" i="2"/>
  <c r="F44" i="2"/>
  <c r="C42" i="2"/>
  <c r="D42" i="2"/>
  <c r="E42" i="2"/>
  <c r="F42" i="2"/>
  <c r="C40" i="2"/>
  <c r="D40" i="2"/>
  <c r="E40" i="2"/>
  <c r="F40" i="2"/>
  <c r="C38" i="2"/>
  <c r="D38" i="2"/>
  <c r="E38" i="2"/>
  <c r="F38" i="2"/>
  <c r="C36" i="2"/>
  <c r="D36" i="2"/>
  <c r="E36" i="2"/>
  <c r="F36" i="2"/>
  <c r="C33" i="2"/>
  <c r="D33" i="2"/>
  <c r="E33" i="2"/>
  <c r="F33" i="2"/>
  <c r="C31" i="2"/>
  <c r="D31" i="2"/>
  <c r="E31" i="2"/>
  <c r="F31" i="2"/>
  <c r="C29" i="2"/>
  <c r="D29" i="2"/>
  <c r="E29" i="2"/>
  <c r="F29" i="2"/>
  <c r="C27" i="2"/>
  <c r="D27" i="2"/>
  <c r="E27" i="2"/>
  <c r="F27" i="2"/>
  <c r="G29" i="2"/>
  <c r="H29" i="2"/>
  <c r="I29" i="2"/>
  <c r="J29" i="2"/>
  <c r="K29" i="2"/>
  <c r="G31" i="2"/>
  <c r="H31" i="2"/>
  <c r="I31" i="2"/>
  <c r="J31" i="2"/>
  <c r="K31" i="2"/>
  <c r="L31" i="2"/>
  <c r="G33" i="2"/>
  <c r="H33" i="2"/>
  <c r="I33" i="2"/>
  <c r="J33" i="2"/>
  <c r="K33" i="2"/>
  <c r="L33" i="2"/>
  <c r="G36" i="2"/>
  <c r="H36" i="2"/>
  <c r="I36" i="2"/>
  <c r="J36" i="2"/>
  <c r="K36" i="2"/>
  <c r="L36" i="2"/>
  <c r="G38" i="2"/>
  <c r="H38" i="2"/>
  <c r="I38" i="2"/>
  <c r="J38" i="2"/>
  <c r="K38" i="2"/>
  <c r="L38" i="2"/>
  <c r="G40" i="2"/>
  <c r="H40" i="2"/>
  <c r="I40" i="2"/>
  <c r="J40" i="2"/>
  <c r="K40" i="2"/>
  <c r="L40" i="2"/>
  <c r="G42" i="2"/>
  <c r="H42" i="2"/>
  <c r="I42" i="2"/>
  <c r="J42" i="2"/>
  <c r="K42" i="2"/>
  <c r="L42" i="2"/>
  <c r="G44" i="2"/>
  <c r="H44" i="2"/>
  <c r="I44" i="2"/>
  <c r="J44" i="2"/>
  <c r="K44" i="2"/>
  <c r="L44" i="2"/>
  <c r="G27" i="2"/>
  <c r="H27" i="2"/>
  <c r="I27" i="2"/>
  <c r="J27" i="2"/>
  <c r="K27" i="2"/>
  <c r="L27" i="2"/>
  <c r="R30" i="2" l="1"/>
  <c r="R41" i="2"/>
  <c r="R37" i="2"/>
  <c r="V41" i="2"/>
  <c r="L30" i="2"/>
  <c r="V30" i="2"/>
  <c r="L32" i="2"/>
  <c r="R45" i="2"/>
  <c r="V37" i="2"/>
  <c r="V43" i="2"/>
  <c r="R34" i="2"/>
  <c r="V28" i="2"/>
  <c r="R43" i="2"/>
  <c r="L41" i="2"/>
  <c r="R28" i="2"/>
  <c r="V39" i="2"/>
  <c r="V45" i="2"/>
  <c r="R39" i="2"/>
  <c r="V32" i="2"/>
  <c r="R32" i="2"/>
  <c r="V34" i="2"/>
  <c r="L37" i="2"/>
  <c r="L39" i="2"/>
  <c r="L43" i="2"/>
  <c r="L45" i="2"/>
  <c r="L28" i="2"/>
  <c r="L34" i="2"/>
  <c r="G30" i="2"/>
  <c r="G45" i="2"/>
  <c r="G34" i="2"/>
  <c r="G43" i="2"/>
  <c r="G37" i="2"/>
  <c r="G28" i="2"/>
  <c r="G39" i="2"/>
  <c r="G32" i="2"/>
  <c r="G41" i="2"/>
</calcChain>
</file>

<file path=xl/sharedStrings.xml><?xml version="1.0" encoding="utf-8"?>
<sst xmlns="http://schemas.openxmlformats.org/spreadsheetml/2006/main" count="85" uniqueCount="27">
  <si>
    <t>untr</t>
  </si>
  <si>
    <t>live</t>
  </si>
  <si>
    <t>CD45+CD3+</t>
  </si>
  <si>
    <t>CD4+</t>
  </si>
  <si>
    <t>Eri</t>
  </si>
  <si>
    <t>11-8-2022</t>
  </si>
  <si>
    <t>%, CD4+/Live</t>
  </si>
  <si>
    <t>CD4+Ki67+</t>
  </si>
  <si>
    <t>CD4+GrzB+</t>
  </si>
  <si>
    <t>Ki67+GrzB+</t>
  </si>
  <si>
    <t>CD8+</t>
  </si>
  <si>
    <t>CD8+Ki67+</t>
  </si>
  <si>
    <t>CD8+GrzB+</t>
  </si>
  <si>
    <t>CD45+</t>
  </si>
  <si>
    <t>CD45+B220+ B</t>
  </si>
  <si>
    <t>%, CD4+Ki67+/Live</t>
  </si>
  <si>
    <t>%, CD4+GrzB+/Live</t>
  </si>
  <si>
    <t>%, CD4+Ki67+GrzB+/Live</t>
  </si>
  <si>
    <t>%, CD8+/Live</t>
  </si>
  <si>
    <t>%, CD8+Ki67+/Live</t>
  </si>
  <si>
    <t>%, CD8+GrzB+/Live</t>
  </si>
  <si>
    <t>%, CD8+Ki67+GrzB+/Live</t>
  </si>
  <si>
    <t>%, B/Live</t>
  </si>
  <si>
    <t>11/8/22</t>
  </si>
  <si>
    <t>21/09/2022</t>
  </si>
  <si>
    <t>*</t>
  </si>
  <si>
    <t>star and colour coding highlights all groups CD4,CD8,B cells used in Figure 6 B, C and D, repectively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</si>
</sst>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0" borderId="0" xfId="0" quotePrefix="1"/>
    <xf numFmtId="0" fontId="0" fillId="0" borderId="0" xfId="0" applyAlignment="1">
      <alignment horizontal="left"/>
    </xf>
    <xf numFmtId="0" fontId="0" fillId="2" borderId="0" xfId="0" applyFill="1"/>
    <xf numFmtId="0" fontId="0" fillId="0" borderId="1" xfId="0" applyBorder="1" applyAlignment="1">
      <alignment horizontal="left"/>
    </xf>
    <xf numFmtId="0" fontId="0" fillId="0" borderId="1" xfId="0" applyBorder="1"/>
    <xf numFmtId="0" fontId="0" fillId="3" borderId="0" xfId="0" applyFill="1"/>
    <xf numFmtId="0" fontId="0" fillId="0" borderId="0" xfId="0" applyFill="1"/>
    <xf numFmtId="14" fontId="0" fillId="0" borderId="0" xfId="0" quotePrefix="1" applyNumberFormat="1"/>
    <xf numFmtId="0" fontId="0" fillId="0" borderId="0" xfId="0" applyFill="1" applyBorder="1"/>
    <xf numFmtId="0" fontId="0" fillId="3" borderId="0" xfId="0" applyFill="1" applyAlignment="1">
      <alignment horizontal="left"/>
    </xf>
    <xf numFmtId="14" fontId="0" fillId="0" borderId="2" xfId="0" quotePrefix="1" applyNumberFormat="1" applyBorder="1"/>
    <xf numFmtId="14" fontId="0" fillId="0" borderId="0" xfId="0" quotePrefix="1" applyNumberFormat="1" applyBorder="1"/>
    <xf numFmtId="0" fontId="0" fillId="0" borderId="0" xfId="0" applyBorder="1"/>
    <xf numFmtId="0" fontId="0" fillId="4" borderId="1" xfId="0" applyFill="1" applyBorder="1"/>
    <xf numFmtId="164" fontId="0" fillId="0" borderId="0" xfId="1" applyNumberFormat="1" applyFont="1"/>
    <xf numFmtId="0" fontId="0" fillId="2" borderId="1" xfId="0" applyFill="1" applyBorder="1"/>
    <xf numFmtId="0" fontId="0" fillId="5" borderId="0" xfId="0" applyFill="1"/>
    <xf numFmtId="0" fontId="0" fillId="5" borderId="1" xfId="0" applyFill="1" applyBorder="1"/>
    <xf numFmtId="0" fontId="0" fillId="6" borderId="0" xfId="0" applyFill="1"/>
    <xf numFmtId="0" fontId="0" fillId="6" borderId="1" xfId="0" applyFill="1" applyBorder="1"/>
    <xf numFmtId="0" fontId="0" fillId="0" borderId="0" xfId="0" applyFill="1" applyAlignment="1">
      <alignment horizontal="right"/>
    </xf>
    <xf numFmtId="0" fontId="0" fillId="5" borderId="1" xfId="0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52015-AB7D-44D6-9524-71CADA0B3AC8}">
  <sheetPr>
    <pageSetUpPr fitToPage="1"/>
  </sheetPr>
  <dimension ref="A10:V48"/>
  <sheetViews>
    <sheetView tabSelected="1" zoomScale="84" zoomScaleNormal="84" workbookViewId="0">
      <selection activeCell="O56" sqref="O56"/>
    </sheetView>
  </sheetViews>
  <sheetFormatPr defaultRowHeight="15" x14ac:dyDescent="0.25"/>
  <cols>
    <col min="2" max="2" width="22.5703125" bestFit="1" customWidth="1"/>
    <col min="12" max="13" width="10.5703125" customWidth="1"/>
    <col min="14" max="14" width="23.28515625" customWidth="1"/>
  </cols>
  <sheetData>
    <row r="10" spans="1:22" x14ac:dyDescent="0.25">
      <c r="A10" s="13"/>
      <c r="C10" s="12" t="s">
        <v>23</v>
      </c>
      <c r="D10" s="12" t="s">
        <v>23</v>
      </c>
      <c r="E10" s="12" t="s">
        <v>23</v>
      </c>
      <c r="F10" s="12" t="s">
        <v>23</v>
      </c>
      <c r="G10" s="12" t="s">
        <v>23</v>
      </c>
      <c r="H10" s="12" t="s">
        <v>23</v>
      </c>
      <c r="I10" s="12" t="s">
        <v>23</v>
      </c>
      <c r="J10" s="12" t="s">
        <v>23</v>
      </c>
      <c r="K10" s="12" t="s">
        <v>23</v>
      </c>
      <c r="L10" s="12" t="s">
        <v>23</v>
      </c>
      <c r="M10" s="13"/>
      <c r="O10" s="9" t="s">
        <v>24</v>
      </c>
      <c r="P10" s="9" t="s">
        <v>24</v>
      </c>
      <c r="Q10" s="9" t="s">
        <v>24</v>
      </c>
      <c r="R10" s="9" t="s">
        <v>24</v>
      </c>
      <c r="S10" s="9" t="s">
        <v>24</v>
      </c>
      <c r="T10" s="9" t="s">
        <v>24</v>
      </c>
      <c r="U10" s="9" t="s">
        <v>24</v>
      </c>
      <c r="V10" s="9" t="s">
        <v>24</v>
      </c>
    </row>
    <row r="11" spans="1:22" x14ac:dyDescent="0.25">
      <c r="A11" s="1"/>
      <c r="B11" s="2" t="s">
        <v>5</v>
      </c>
      <c r="C11" s="3" t="s">
        <v>0</v>
      </c>
      <c r="D11" s="3" t="s">
        <v>0</v>
      </c>
      <c r="E11" s="3" t="s">
        <v>0</v>
      </c>
      <c r="F11" s="3" t="s">
        <v>0</v>
      </c>
      <c r="G11" s="5" t="s">
        <v>0</v>
      </c>
      <c r="H11" s="1" t="s">
        <v>4</v>
      </c>
      <c r="I11" s="1" t="s">
        <v>4</v>
      </c>
      <c r="J11" s="1" t="s">
        <v>4</v>
      </c>
      <c r="N11" s="9" t="s">
        <v>24</v>
      </c>
      <c r="O11" s="3" t="s">
        <v>0</v>
      </c>
      <c r="P11" s="3" t="s">
        <v>0</v>
      </c>
      <c r="Q11" s="3" t="s">
        <v>0</v>
      </c>
      <c r="R11" s="5" t="s">
        <v>0</v>
      </c>
      <c r="S11" s="1" t="s">
        <v>4</v>
      </c>
      <c r="T11" s="1" t="s">
        <v>4</v>
      </c>
      <c r="U11" s="1" t="s">
        <v>4</v>
      </c>
      <c r="V11" s="22" t="s">
        <v>4</v>
      </c>
    </row>
    <row r="12" spans="1:22" x14ac:dyDescent="0.25">
      <c r="A12" s="1"/>
      <c r="C12" s="11">
        <v>1</v>
      </c>
      <c r="D12" s="11">
        <v>2</v>
      </c>
      <c r="E12" s="11">
        <v>3</v>
      </c>
      <c r="F12" s="11">
        <v>4</v>
      </c>
      <c r="G12" s="23">
        <v>5</v>
      </c>
      <c r="H12" s="1">
        <v>1</v>
      </c>
      <c r="I12" s="1">
        <v>2</v>
      </c>
      <c r="J12" s="1">
        <v>3</v>
      </c>
      <c r="K12" s="1">
        <v>4</v>
      </c>
      <c r="L12" s="1">
        <v>5</v>
      </c>
      <c r="M12" s="1"/>
      <c r="O12" s="11">
        <v>1</v>
      </c>
      <c r="P12" s="11">
        <v>2</v>
      </c>
      <c r="Q12" s="11">
        <v>3</v>
      </c>
      <c r="R12" s="23">
        <v>4</v>
      </c>
      <c r="S12" s="1">
        <v>6</v>
      </c>
      <c r="T12" s="1">
        <v>7</v>
      </c>
      <c r="U12" s="1">
        <v>8</v>
      </c>
      <c r="V12" s="22">
        <v>9</v>
      </c>
    </row>
    <row r="13" spans="1:22" x14ac:dyDescent="0.25">
      <c r="B13" t="s">
        <v>1</v>
      </c>
      <c r="C13">
        <v>385262</v>
      </c>
      <c r="D13">
        <v>125903</v>
      </c>
      <c r="E13">
        <v>115356</v>
      </c>
      <c r="F13">
        <v>122638</v>
      </c>
      <c r="G13" s="6">
        <v>108373</v>
      </c>
      <c r="H13">
        <v>113576</v>
      </c>
      <c r="I13">
        <v>71412</v>
      </c>
      <c r="J13">
        <v>49934</v>
      </c>
      <c r="K13">
        <v>45722</v>
      </c>
      <c r="L13">
        <v>65809</v>
      </c>
      <c r="N13" t="s">
        <v>1</v>
      </c>
      <c r="O13" s="16">
        <v>543214</v>
      </c>
      <c r="P13" s="16">
        <v>490021</v>
      </c>
      <c r="Q13" s="16">
        <v>390977</v>
      </c>
      <c r="R13" s="16">
        <v>524192</v>
      </c>
      <c r="S13" s="16">
        <v>485936</v>
      </c>
      <c r="T13" s="16">
        <v>412207</v>
      </c>
      <c r="U13" s="16">
        <v>323062</v>
      </c>
      <c r="V13" s="16">
        <v>359840</v>
      </c>
    </row>
    <row r="14" spans="1:22" x14ac:dyDescent="0.25">
      <c r="B14" t="s">
        <v>13</v>
      </c>
      <c r="C14">
        <v>47586</v>
      </c>
      <c r="D14">
        <v>23812</v>
      </c>
      <c r="E14">
        <v>19191</v>
      </c>
      <c r="F14">
        <v>22738</v>
      </c>
      <c r="G14" s="6">
        <v>22769</v>
      </c>
      <c r="H14">
        <v>35146</v>
      </c>
      <c r="I14">
        <v>17784</v>
      </c>
      <c r="J14">
        <v>17534</v>
      </c>
      <c r="K14">
        <v>16998</v>
      </c>
      <c r="L14">
        <v>25873</v>
      </c>
      <c r="N14" t="s">
        <v>13</v>
      </c>
      <c r="O14" s="16">
        <v>137626</v>
      </c>
      <c r="P14" s="16">
        <v>107837</v>
      </c>
      <c r="Q14" s="16">
        <v>89425</v>
      </c>
      <c r="R14" s="16">
        <v>126263</v>
      </c>
      <c r="S14" s="16">
        <v>154255</v>
      </c>
      <c r="T14" s="16">
        <v>136030</v>
      </c>
      <c r="U14" s="16">
        <v>98360</v>
      </c>
      <c r="V14" s="16">
        <v>103705</v>
      </c>
    </row>
    <row r="15" spans="1:22" x14ac:dyDescent="0.25">
      <c r="B15" t="s">
        <v>2</v>
      </c>
      <c r="C15">
        <v>25340</v>
      </c>
      <c r="D15">
        <v>11031</v>
      </c>
      <c r="E15">
        <v>7160</v>
      </c>
      <c r="F15">
        <v>11851</v>
      </c>
      <c r="G15" s="6">
        <v>11102</v>
      </c>
      <c r="H15">
        <v>16603</v>
      </c>
      <c r="I15">
        <v>8679</v>
      </c>
      <c r="J15">
        <v>9220</v>
      </c>
      <c r="K15">
        <v>9673</v>
      </c>
      <c r="L15">
        <v>15706</v>
      </c>
      <c r="N15" t="s">
        <v>2</v>
      </c>
      <c r="O15" s="16">
        <v>60396</v>
      </c>
      <c r="P15" s="16">
        <v>50823</v>
      </c>
      <c r="Q15" s="16">
        <v>36972</v>
      </c>
      <c r="R15" s="16">
        <v>50484</v>
      </c>
      <c r="S15" s="16">
        <v>68412</v>
      </c>
      <c r="T15" s="16">
        <v>61731</v>
      </c>
      <c r="U15" s="16">
        <v>42562</v>
      </c>
      <c r="V15" s="16">
        <v>44143</v>
      </c>
    </row>
    <row r="16" spans="1:22" x14ac:dyDescent="0.25">
      <c r="B16" s="8" t="s">
        <v>3</v>
      </c>
      <c r="C16">
        <v>5631</v>
      </c>
      <c r="D16">
        <v>2685</v>
      </c>
      <c r="E16">
        <v>1470</v>
      </c>
      <c r="F16">
        <v>2400</v>
      </c>
      <c r="G16" s="6">
        <v>2184</v>
      </c>
      <c r="H16">
        <v>5257</v>
      </c>
      <c r="I16">
        <v>3157</v>
      </c>
      <c r="J16">
        <v>3311</v>
      </c>
      <c r="K16">
        <v>3317</v>
      </c>
      <c r="L16">
        <v>5242</v>
      </c>
      <c r="N16" s="8" t="s">
        <v>3</v>
      </c>
      <c r="O16" s="16">
        <v>16360</v>
      </c>
      <c r="P16" s="16">
        <v>12179</v>
      </c>
      <c r="Q16" s="16">
        <v>9864</v>
      </c>
      <c r="R16" s="16">
        <v>15261</v>
      </c>
      <c r="S16" s="16">
        <v>32058</v>
      </c>
      <c r="T16" s="16">
        <v>29425</v>
      </c>
      <c r="U16" s="16">
        <v>17703</v>
      </c>
      <c r="V16" s="16">
        <v>21063</v>
      </c>
    </row>
    <row r="17" spans="1:22" x14ac:dyDescent="0.25">
      <c r="B17" s="22" t="s">
        <v>7</v>
      </c>
      <c r="C17">
        <v>2722</v>
      </c>
      <c r="D17">
        <v>1039</v>
      </c>
      <c r="E17">
        <v>788</v>
      </c>
      <c r="F17">
        <v>967</v>
      </c>
      <c r="G17" s="6">
        <v>849</v>
      </c>
      <c r="H17">
        <v>3706</v>
      </c>
      <c r="I17">
        <v>2091</v>
      </c>
      <c r="J17">
        <v>2096</v>
      </c>
      <c r="K17">
        <v>2106</v>
      </c>
      <c r="L17">
        <v>4070</v>
      </c>
      <c r="N17" s="22" t="s">
        <v>7</v>
      </c>
      <c r="O17" s="16">
        <v>6956</v>
      </c>
      <c r="P17" s="16">
        <v>5352</v>
      </c>
      <c r="Q17" s="16">
        <v>3946</v>
      </c>
      <c r="R17" s="16">
        <v>6460</v>
      </c>
      <c r="S17" s="16">
        <v>15929</v>
      </c>
      <c r="T17" s="16">
        <v>19030</v>
      </c>
      <c r="U17" s="16">
        <v>7177</v>
      </c>
      <c r="V17" s="16">
        <v>8317</v>
      </c>
    </row>
    <row r="18" spans="1:22" x14ac:dyDescent="0.25">
      <c r="B18" s="22" t="s">
        <v>8</v>
      </c>
      <c r="C18">
        <v>2754</v>
      </c>
      <c r="D18">
        <v>1479</v>
      </c>
      <c r="E18">
        <v>855</v>
      </c>
      <c r="F18">
        <v>953</v>
      </c>
      <c r="G18" s="6">
        <v>580</v>
      </c>
      <c r="H18">
        <v>2896</v>
      </c>
      <c r="I18">
        <v>1569</v>
      </c>
      <c r="J18">
        <v>1518</v>
      </c>
      <c r="K18">
        <v>1394</v>
      </c>
      <c r="L18">
        <v>2017</v>
      </c>
      <c r="N18" s="22" t="s">
        <v>8</v>
      </c>
      <c r="O18" s="16">
        <v>6979</v>
      </c>
      <c r="P18" s="16">
        <v>4649</v>
      </c>
      <c r="Q18" s="16">
        <v>4082</v>
      </c>
      <c r="R18" s="16">
        <v>6847</v>
      </c>
      <c r="S18" s="16">
        <v>10298</v>
      </c>
      <c r="T18" s="16">
        <v>8782</v>
      </c>
      <c r="U18" s="16">
        <v>5487</v>
      </c>
      <c r="V18" s="16">
        <v>6164</v>
      </c>
    </row>
    <row r="19" spans="1:22" x14ac:dyDescent="0.25">
      <c r="B19" s="22" t="s">
        <v>9</v>
      </c>
      <c r="C19">
        <v>1653</v>
      </c>
      <c r="D19">
        <v>692</v>
      </c>
      <c r="E19">
        <v>543</v>
      </c>
      <c r="F19">
        <v>437</v>
      </c>
      <c r="G19" s="6">
        <v>241</v>
      </c>
      <c r="H19">
        <v>2356</v>
      </c>
      <c r="I19">
        <v>1271</v>
      </c>
      <c r="J19">
        <v>1076</v>
      </c>
      <c r="K19">
        <v>1018</v>
      </c>
      <c r="L19">
        <v>1962</v>
      </c>
      <c r="N19" s="22" t="s">
        <v>9</v>
      </c>
      <c r="O19" s="16">
        <v>3334</v>
      </c>
      <c r="P19" s="16">
        <v>2315</v>
      </c>
      <c r="Q19" s="16">
        <v>1679</v>
      </c>
      <c r="R19" s="16">
        <v>3150</v>
      </c>
      <c r="S19" s="16">
        <v>5638</v>
      </c>
      <c r="T19" s="16">
        <v>6080</v>
      </c>
      <c r="U19" s="16">
        <v>2400</v>
      </c>
      <c r="V19" s="16">
        <v>2564</v>
      </c>
    </row>
    <row r="20" spans="1:22" x14ac:dyDescent="0.25">
      <c r="B20" s="8" t="s">
        <v>10</v>
      </c>
      <c r="C20">
        <v>10830</v>
      </c>
      <c r="D20">
        <v>4422</v>
      </c>
      <c r="E20">
        <v>2945</v>
      </c>
      <c r="F20">
        <v>5147</v>
      </c>
      <c r="G20" s="6">
        <v>4927</v>
      </c>
      <c r="H20">
        <v>5728</v>
      </c>
      <c r="I20">
        <v>3149</v>
      </c>
      <c r="J20">
        <v>2906</v>
      </c>
      <c r="K20">
        <v>2985</v>
      </c>
      <c r="L20">
        <v>6258</v>
      </c>
      <c r="N20" s="8" t="s">
        <v>10</v>
      </c>
      <c r="O20" s="16">
        <v>25860</v>
      </c>
      <c r="P20" s="16">
        <v>23115</v>
      </c>
      <c r="Q20" s="16">
        <v>17289</v>
      </c>
      <c r="R20" s="16">
        <v>22142</v>
      </c>
      <c r="S20" s="16">
        <v>24913</v>
      </c>
      <c r="T20" s="16">
        <v>22583</v>
      </c>
      <c r="U20" s="16">
        <v>13372</v>
      </c>
      <c r="V20" s="16">
        <v>12012</v>
      </c>
    </row>
    <row r="21" spans="1:22" x14ac:dyDescent="0.25">
      <c r="B21" s="22" t="s">
        <v>11</v>
      </c>
      <c r="C21">
        <v>5711</v>
      </c>
      <c r="D21">
        <v>2181</v>
      </c>
      <c r="E21">
        <v>1943</v>
      </c>
      <c r="F21">
        <v>2972</v>
      </c>
      <c r="G21" s="6">
        <v>3009</v>
      </c>
      <c r="H21">
        <v>3160</v>
      </c>
      <c r="I21">
        <v>1348</v>
      </c>
      <c r="J21">
        <v>1428</v>
      </c>
      <c r="K21">
        <v>1401</v>
      </c>
      <c r="L21">
        <v>3149</v>
      </c>
      <c r="N21" s="22" t="s">
        <v>11</v>
      </c>
      <c r="O21" s="16">
        <v>11653</v>
      </c>
      <c r="P21" s="16">
        <v>11465</v>
      </c>
      <c r="Q21" s="16">
        <v>7536</v>
      </c>
      <c r="R21" s="16">
        <v>8507</v>
      </c>
      <c r="S21" s="16">
        <v>12200</v>
      </c>
      <c r="T21" s="16">
        <v>14017</v>
      </c>
      <c r="U21" s="16">
        <v>7427</v>
      </c>
      <c r="V21" s="16">
        <v>6636</v>
      </c>
    </row>
    <row r="22" spans="1:22" x14ac:dyDescent="0.25">
      <c r="B22" s="22" t="s">
        <v>12</v>
      </c>
      <c r="C22">
        <v>4880</v>
      </c>
      <c r="D22">
        <v>2352</v>
      </c>
      <c r="E22">
        <v>1893</v>
      </c>
      <c r="F22">
        <v>3089</v>
      </c>
      <c r="G22" s="6">
        <v>2858</v>
      </c>
      <c r="H22">
        <v>3691</v>
      </c>
      <c r="I22">
        <v>1812</v>
      </c>
      <c r="J22">
        <v>1498</v>
      </c>
      <c r="K22">
        <v>1542</v>
      </c>
      <c r="L22">
        <v>2671</v>
      </c>
      <c r="N22" s="22" t="s">
        <v>12</v>
      </c>
      <c r="O22" s="16">
        <v>13359</v>
      </c>
      <c r="P22" s="16">
        <v>10415</v>
      </c>
      <c r="Q22" s="16">
        <v>7902</v>
      </c>
      <c r="R22" s="16">
        <v>12837</v>
      </c>
      <c r="S22" s="16">
        <v>16553</v>
      </c>
      <c r="T22" s="16">
        <v>15973</v>
      </c>
      <c r="U22" s="16">
        <v>7542</v>
      </c>
      <c r="V22" s="16">
        <v>6291</v>
      </c>
    </row>
    <row r="23" spans="1:22" x14ac:dyDescent="0.25">
      <c r="B23" s="22" t="s">
        <v>9</v>
      </c>
      <c r="C23">
        <v>3023</v>
      </c>
      <c r="D23">
        <v>1371</v>
      </c>
      <c r="E23">
        <v>1361</v>
      </c>
      <c r="F23">
        <v>2011</v>
      </c>
      <c r="G23" s="6">
        <v>1994</v>
      </c>
      <c r="H23">
        <v>2390</v>
      </c>
      <c r="I23">
        <v>905</v>
      </c>
      <c r="J23">
        <v>849</v>
      </c>
      <c r="K23">
        <v>887</v>
      </c>
      <c r="L23">
        <v>1677</v>
      </c>
      <c r="N23" s="22" t="s">
        <v>9</v>
      </c>
      <c r="O23" s="16">
        <v>6663</v>
      </c>
      <c r="P23" s="16">
        <v>5800</v>
      </c>
      <c r="Q23" s="16">
        <v>3823</v>
      </c>
      <c r="R23" s="16">
        <v>4932</v>
      </c>
      <c r="S23" s="16">
        <v>8854</v>
      </c>
      <c r="T23" s="16">
        <v>10963</v>
      </c>
      <c r="U23" s="16">
        <v>4722</v>
      </c>
      <c r="V23" s="16">
        <v>4074</v>
      </c>
    </row>
    <row r="24" spans="1:22" x14ac:dyDescent="0.25">
      <c r="B24" s="8" t="s">
        <v>14</v>
      </c>
      <c r="C24" s="10">
        <v>7874</v>
      </c>
      <c r="D24">
        <v>3357</v>
      </c>
      <c r="E24">
        <v>2636</v>
      </c>
      <c r="F24">
        <v>3789</v>
      </c>
      <c r="G24" s="6">
        <v>3485</v>
      </c>
      <c r="H24">
        <v>4627</v>
      </c>
      <c r="I24">
        <v>2076</v>
      </c>
      <c r="J24">
        <v>2516</v>
      </c>
      <c r="K24">
        <v>2778</v>
      </c>
      <c r="L24">
        <v>3551</v>
      </c>
      <c r="N24" t="s">
        <v>14</v>
      </c>
      <c r="O24" s="16">
        <v>17671</v>
      </c>
      <c r="P24" s="16">
        <v>15406</v>
      </c>
      <c r="Q24" s="16">
        <v>10592</v>
      </c>
      <c r="R24" s="16">
        <v>15840</v>
      </c>
      <c r="S24" s="16">
        <v>16016</v>
      </c>
      <c r="T24" s="16">
        <v>10776</v>
      </c>
      <c r="U24" s="16">
        <v>9700</v>
      </c>
      <c r="V24" s="16">
        <v>11285</v>
      </c>
    </row>
    <row r="25" spans="1:22" x14ac:dyDescent="0.25">
      <c r="G25" s="6"/>
    </row>
    <row r="26" spans="1:22" x14ac:dyDescent="0.25">
      <c r="G26" s="6"/>
    </row>
    <row r="27" spans="1:22" x14ac:dyDescent="0.25">
      <c r="A27" s="4" t="s">
        <v>25</v>
      </c>
      <c r="B27" s="4" t="s">
        <v>6</v>
      </c>
      <c r="C27" s="4">
        <f t="shared" ref="C27:V27" si="0">100*C16/C13</f>
        <v>1.4616027534508984</v>
      </c>
      <c r="D27" s="4">
        <f t="shared" si="0"/>
        <v>2.132594139933123</v>
      </c>
      <c r="E27" s="4">
        <f t="shared" si="0"/>
        <v>1.2743160303755332</v>
      </c>
      <c r="F27" s="4">
        <f t="shared" si="0"/>
        <v>1.956979076632039</v>
      </c>
      <c r="G27" s="17">
        <f t="shared" si="0"/>
        <v>2.0152621040296013</v>
      </c>
      <c r="H27" s="4">
        <f t="shared" si="0"/>
        <v>4.6286187222652675</v>
      </c>
      <c r="I27" s="4">
        <f t="shared" si="0"/>
        <v>4.4208256315465189</v>
      </c>
      <c r="J27" s="4">
        <f t="shared" si="0"/>
        <v>6.6307525934233187</v>
      </c>
      <c r="K27" s="4">
        <f t="shared" si="0"/>
        <v>7.2547132671361707</v>
      </c>
      <c r="L27" s="4">
        <f t="shared" si="0"/>
        <v>7.9654758467686788</v>
      </c>
      <c r="N27" s="4" t="s">
        <v>6</v>
      </c>
      <c r="O27" s="4">
        <f t="shared" si="0"/>
        <v>3.0117044111528788</v>
      </c>
      <c r="P27" s="4">
        <f t="shared" si="0"/>
        <v>2.4854036867807707</v>
      </c>
      <c r="Q27" s="4">
        <f t="shared" si="0"/>
        <v>2.5229105548408217</v>
      </c>
      <c r="R27" s="4">
        <f t="shared" si="0"/>
        <v>2.9113378304132835</v>
      </c>
      <c r="S27" s="4">
        <f t="shared" si="0"/>
        <v>6.5971650587731716</v>
      </c>
      <c r="T27" s="4">
        <f t="shared" si="0"/>
        <v>7.1384037631578305</v>
      </c>
      <c r="U27" s="4">
        <f t="shared" si="0"/>
        <v>5.4797531124056684</v>
      </c>
      <c r="V27" s="4">
        <f t="shared" si="0"/>
        <v>5.8534348599377504</v>
      </c>
    </row>
    <row r="28" spans="1:22" x14ac:dyDescent="0.25">
      <c r="A28" s="14"/>
      <c r="B28" s="8"/>
      <c r="G28" s="15">
        <f>AVERAGE(C27:G27)</f>
        <v>1.7681508208842387</v>
      </c>
      <c r="L28" s="15">
        <f>AVERAGE(H27:L27)</f>
        <v>6.1800772122279906</v>
      </c>
      <c r="N28" s="4"/>
      <c r="R28" s="15">
        <f>AVERAGE(O27:R27)</f>
        <v>2.7328391207969389</v>
      </c>
      <c r="V28" s="15">
        <f>AVERAGE(S27:V27)</f>
        <v>6.2671891985686052</v>
      </c>
    </row>
    <row r="29" spans="1:22" x14ac:dyDescent="0.25">
      <c r="B29" s="8" t="s">
        <v>15</v>
      </c>
      <c r="C29">
        <f t="shared" ref="C29:K29" si="1">100*C17/C13</f>
        <v>0.70653217810217461</v>
      </c>
      <c r="D29">
        <f t="shared" si="1"/>
        <v>0.82523847724041521</v>
      </c>
      <c r="E29">
        <f t="shared" si="1"/>
        <v>0.6831027428135511</v>
      </c>
      <c r="F29">
        <f t="shared" si="1"/>
        <v>0.78849948629299238</v>
      </c>
      <c r="G29" s="6">
        <f t="shared" si="1"/>
        <v>0.78340546076974893</v>
      </c>
      <c r="H29">
        <f t="shared" si="1"/>
        <v>3.2630133126716911</v>
      </c>
      <c r="I29">
        <f t="shared" si="1"/>
        <v>2.9280793144009412</v>
      </c>
      <c r="J29">
        <f t="shared" si="1"/>
        <v>4.1975407537950096</v>
      </c>
      <c r="K29">
        <f t="shared" si="1"/>
        <v>4.6060977210095793</v>
      </c>
      <c r="L29">
        <f>100*L17/L13</f>
        <v>6.1845644212797639</v>
      </c>
      <c r="N29" s="8" t="s">
        <v>15</v>
      </c>
      <c r="O29">
        <f t="shared" ref="O29:V29" si="2">100*O17/O13</f>
        <v>1.280526643275026</v>
      </c>
      <c r="P29">
        <f t="shared" si="2"/>
        <v>1.092198089469635</v>
      </c>
      <c r="Q29">
        <f t="shared" si="2"/>
        <v>1.0092665297447165</v>
      </c>
      <c r="R29">
        <f t="shared" si="2"/>
        <v>1.232372871009096</v>
      </c>
      <c r="S29">
        <f t="shared" si="2"/>
        <v>3.2780036877284253</v>
      </c>
      <c r="T29">
        <f t="shared" si="2"/>
        <v>4.6166125272011396</v>
      </c>
      <c r="U29">
        <f t="shared" si="2"/>
        <v>2.2215549956355125</v>
      </c>
      <c r="V29">
        <f t="shared" si="2"/>
        <v>2.3113050244553133</v>
      </c>
    </row>
    <row r="30" spans="1:22" x14ac:dyDescent="0.25">
      <c r="A30" s="14"/>
      <c r="B30" s="8"/>
      <c r="G30" s="15">
        <f>AVERAGE(C29:G29)</f>
        <v>0.75735566904377638</v>
      </c>
      <c r="L30" s="15">
        <f>AVERAGE(H29:L29)</f>
        <v>4.2358591046313965</v>
      </c>
      <c r="N30" s="8"/>
      <c r="R30" s="15">
        <f>AVERAGE(O29:R29)</f>
        <v>1.1535910333746184</v>
      </c>
      <c r="V30" s="15">
        <f>AVERAGE(S29:V29)</f>
        <v>3.1068690587550978</v>
      </c>
    </row>
    <row r="31" spans="1:22" x14ac:dyDescent="0.25">
      <c r="B31" s="8" t="s">
        <v>16</v>
      </c>
      <c r="C31">
        <f t="shared" ref="C31:V31" si="3">100*C18/C13</f>
        <v>0.71483821399463221</v>
      </c>
      <c r="D31">
        <f t="shared" si="3"/>
        <v>1.1747138670246142</v>
      </c>
      <c r="E31">
        <f t="shared" si="3"/>
        <v>0.74118381358576924</v>
      </c>
      <c r="F31">
        <f t="shared" si="3"/>
        <v>0.77708377501263881</v>
      </c>
      <c r="G31" s="6">
        <f t="shared" si="3"/>
        <v>0.53518865400053517</v>
      </c>
      <c r="H31">
        <f t="shared" si="3"/>
        <v>2.5498344720715642</v>
      </c>
      <c r="I31">
        <f t="shared" si="3"/>
        <v>2.1971097294572339</v>
      </c>
      <c r="J31">
        <f t="shared" si="3"/>
        <v>3.040012816918332</v>
      </c>
      <c r="K31">
        <f t="shared" si="3"/>
        <v>3.0488605047898165</v>
      </c>
      <c r="L31">
        <f t="shared" si="3"/>
        <v>3.0649303286784484</v>
      </c>
      <c r="N31" s="8" t="s">
        <v>16</v>
      </c>
      <c r="O31">
        <f t="shared" si="3"/>
        <v>1.2847607020437617</v>
      </c>
      <c r="P31">
        <f t="shared" si="3"/>
        <v>0.94873485013907566</v>
      </c>
      <c r="Q31">
        <f t="shared" si="3"/>
        <v>1.0440511845965363</v>
      </c>
      <c r="R31">
        <f t="shared" si="3"/>
        <v>1.3062007813930774</v>
      </c>
      <c r="S31">
        <f t="shared" si="3"/>
        <v>2.1192091139573934</v>
      </c>
      <c r="T31">
        <f t="shared" si="3"/>
        <v>2.1304829854902998</v>
      </c>
      <c r="U31">
        <f t="shared" si="3"/>
        <v>1.6984355944060274</v>
      </c>
      <c r="V31">
        <f t="shared" si="3"/>
        <v>1.7129835482436639</v>
      </c>
    </row>
    <row r="32" spans="1:22" x14ac:dyDescent="0.25">
      <c r="A32" s="14"/>
      <c r="B32" s="8"/>
      <c r="G32" s="15">
        <f>AVERAGE(C31:G31)</f>
        <v>0.78860166472363802</v>
      </c>
      <c r="L32" s="15">
        <f>AVERAGE(H31:L31)</f>
        <v>2.7801495703830792</v>
      </c>
      <c r="N32" s="8"/>
      <c r="R32" s="15">
        <f>AVERAGE(O31:R31)</f>
        <v>1.1459368795431129</v>
      </c>
      <c r="V32" s="15">
        <f>AVERAGE(S31:V31)</f>
        <v>1.9152778105243462</v>
      </c>
    </row>
    <row r="33" spans="1:22" x14ac:dyDescent="0.25">
      <c r="A33" s="4" t="s">
        <v>25</v>
      </c>
      <c r="B33" s="4" t="s">
        <v>17</v>
      </c>
      <c r="C33" s="4">
        <f t="shared" ref="C33:F33" si="4">100*C19/C13</f>
        <v>0.42905866656976294</v>
      </c>
      <c r="D33" s="4">
        <f t="shared" si="4"/>
        <v>0.5496294766606038</v>
      </c>
      <c r="E33" s="4">
        <f t="shared" si="4"/>
        <v>0.47071673775096223</v>
      </c>
      <c r="F33" s="4">
        <f t="shared" si="4"/>
        <v>0.35633327353675043</v>
      </c>
      <c r="G33" s="17">
        <f t="shared" ref="G33:V33" si="5">100*G19/G13</f>
        <v>0.22238011312780859</v>
      </c>
      <c r="H33" s="4">
        <f t="shared" si="5"/>
        <v>2.0743819116714799</v>
      </c>
      <c r="I33" s="4">
        <f t="shared" si="5"/>
        <v>1.7798129165966505</v>
      </c>
      <c r="J33" s="4">
        <f t="shared" si="5"/>
        <v>2.1548443946008731</v>
      </c>
      <c r="K33" s="4">
        <f t="shared" si="5"/>
        <v>2.2264992782467958</v>
      </c>
      <c r="L33" s="4">
        <f t="shared" si="5"/>
        <v>2.9813551337962894</v>
      </c>
      <c r="N33" s="4" t="s">
        <v>17</v>
      </c>
      <c r="O33" s="4">
        <f t="shared" si="5"/>
        <v>0.6137544319549938</v>
      </c>
      <c r="P33" s="4">
        <f t="shared" si="5"/>
        <v>0.47242873264615187</v>
      </c>
      <c r="Q33" s="4">
        <f t="shared" si="5"/>
        <v>0.42943702570739456</v>
      </c>
      <c r="R33" s="4">
        <f t="shared" si="5"/>
        <v>0.60092485196263967</v>
      </c>
      <c r="S33" s="4">
        <f t="shared" si="5"/>
        <v>1.1602350926871028</v>
      </c>
      <c r="T33" s="4">
        <f t="shared" si="5"/>
        <v>1.4749870817332069</v>
      </c>
      <c r="U33" s="4">
        <f t="shared" si="5"/>
        <v>0.74289145736731654</v>
      </c>
      <c r="V33" s="4">
        <f t="shared" si="5"/>
        <v>0.71253890618052462</v>
      </c>
    </row>
    <row r="34" spans="1:22" x14ac:dyDescent="0.25">
      <c r="A34" s="14"/>
      <c r="G34" s="15">
        <f>AVERAGE(C33:G33)</f>
        <v>0.40562365352917756</v>
      </c>
      <c r="L34" s="15">
        <f>AVERAGE(H33:L33)</f>
        <v>2.2433787269824172</v>
      </c>
      <c r="R34" s="15">
        <f>AVERAGE(O33:R33)</f>
        <v>0.52913626056779495</v>
      </c>
      <c r="V34" s="15">
        <f>AVERAGE(S33:V33)</f>
        <v>1.0226631344920378</v>
      </c>
    </row>
    <row r="35" spans="1:22" x14ac:dyDescent="0.25">
      <c r="G35" s="6"/>
    </row>
    <row r="36" spans="1:22" x14ac:dyDescent="0.25">
      <c r="A36" s="18" t="s">
        <v>25</v>
      </c>
      <c r="B36" s="18" t="s">
        <v>18</v>
      </c>
      <c r="C36" s="18">
        <f t="shared" ref="C36:V36" si="6">100*C20/C13</f>
        <v>2.811074022353619</v>
      </c>
      <c r="D36" s="18">
        <f t="shared" si="6"/>
        <v>3.5122276673311994</v>
      </c>
      <c r="E36" s="18">
        <f t="shared" si="6"/>
        <v>2.5529664690176497</v>
      </c>
      <c r="F36" s="18">
        <f t="shared" si="6"/>
        <v>4.196904711427127</v>
      </c>
      <c r="G36" s="19">
        <f t="shared" si="6"/>
        <v>4.5463353418286845</v>
      </c>
      <c r="H36" s="18">
        <f t="shared" si="6"/>
        <v>5.0433190110586743</v>
      </c>
      <c r="I36" s="18">
        <f t="shared" si="6"/>
        <v>4.4096230325435499</v>
      </c>
      <c r="J36" s="18">
        <f t="shared" si="6"/>
        <v>5.8196819802138826</v>
      </c>
      <c r="K36" s="18">
        <f t="shared" si="6"/>
        <v>6.5285858011460567</v>
      </c>
      <c r="L36" s="18">
        <f t="shared" si="6"/>
        <v>9.5093376285918332</v>
      </c>
      <c r="N36" s="18" t="s">
        <v>18</v>
      </c>
      <c r="O36" s="18">
        <f t="shared" si="6"/>
        <v>4.7605547721524113</v>
      </c>
      <c r="P36" s="18">
        <f t="shared" si="6"/>
        <v>4.7171447754279923</v>
      </c>
      <c r="Q36" s="18">
        <f t="shared" si="6"/>
        <v>4.4219992480376087</v>
      </c>
      <c r="R36" s="18">
        <f t="shared" si="6"/>
        <v>4.2240247848116717</v>
      </c>
      <c r="S36" s="18">
        <f t="shared" si="6"/>
        <v>5.1268068222975867</v>
      </c>
      <c r="T36" s="18">
        <f t="shared" si="6"/>
        <v>5.4785581030889823</v>
      </c>
      <c r="U36" s="18">
        <f t="shared" si="6"/>
        <v>4.1391435699648982</v>
      </c>
      <c r="V36" s="18">
        <f t="shared" si="6"/>
        <v>3.3381502890173409</v>
      </c>
    </row>
    <row r="37" spans="1:22" x14ac:dyDescent="0.25">
      <c r="A37" s="14"/>
      <c r="B37" s="8"/>
      <c r="G37" s="15">
        <f>AVERAGE(C36:G36)</f>
        <v>3.5239016423916558</v>
      </c>
      <c r="L37" s="15">
        <f>AVERAGE(H36:L36)</f>
        <v>6.2621094907107997</v>
      </c>
      <c r="N37" s="7"/>
      <c r="R37" s="15">
        <f>AVERAGE(O36:R36)</f>
        <v>4.5309308951074208</v>
      </c>
      <c r="V37" s="15">
        <f>AVERAGE(S36:V36)</f>
        <v>4.5206646960922026</v>
      </c>
    </row>
    <row r="38" spans="1:22" x14ac:dyDescent="0.25">
      <c r="B38" s="8" t="s">
        <v>19</v>
      </c>
      <c r="C38">
        <f t="shared" ref="C38:V38" si="7">100*C21/C13</f>
        <v>1.4823678431820424</v>
      </c>
      <c r="D38">
        <f t="shared" si="7"/>
        <v>1.7322859661803134</v>
      </c>
      <c r="E38">
        <f t="shared" si="7"/>
        <v>1.684351052394327</v>
      </c>
      <c r="F38">
        <f t="shared" si="7"/>
        <v>2.4233924232293416</v>
      </c>
      <c r="G38" s="6">
        <f t="shared" si="7"/>
        <v>2.7765218273924317</v>
      </c>
      <c r="H38">
        <f t="shared" si="7"/>
        <v>2.7822779460449389</v>
      </c>
      <c r="I38">
        <f t="shared" si="7"/>
        <v>1.8876379320002241</v>
      </c>
      <c r="J38">
        <f t="shared" si="7"/>
        <v>2.8597749028717909</v>
      </c>
      <c r="K38">
        <f t="shared" si="7"/>
        <v>3.0641704212414154</v>
      </c>
      <c r="L38">
        <f t="shared" si="7"/>
        <v>4.7850597942530655</v>
      </c>
      <c r="N38" s="8" t="s">
        <v>19</v>
      </c>
      <c r="O38">
        <f t="shared" si="7"/>
        <v>2.1451950796555317</v>
      </c>
      <c r="P38">
        <f t="shared" si="7"/>
        <v>2.3396956456968172</v>
      </c>
      <c r="Q38">
        <f t="shared" si="7"/>
        <v>1.9274791100243749</v>
      </c>
      <c r="R38">
        <f t="shared" si="7"/>
        <v>1.6228786398876747</v>
      </c>
      <c r="S38">
        <f t="shared" si="7"/>
        <v>2.5106186822956111</v>
      </c>
      <c r="T38">
        <f t="shared" si="7"/>
        <v>3.4004759744497304</v>
      </c>
      <c r="U38">
        <f t="shared" si="7"/>
        <v>2.2989395224446083</v>
      </c>
      <c r="V38">
        <f t="shared" si="7"/>
        <v>1.8441529568697199</v>
      </c>
    </row>
    <row r="39" spans="1:22" x14ac:dyDescent="0.25">
      <c r="A39" s="14"/>
      <c r="B39" s="8"/>
      <c r="G39" s="15">
        <f>AVERAGE(C38:G38)</f>
        <v>2.0197838224756914</v>
      </c>
      <c r="L39" s="15">
        <f>AVERAGE(H38:L38)</f>
        <v>3.0757841992822872</v>
      </c>
      <c r="N39" s="8"/>
      <c r="R39" s="15">
        <f>AVERAGE(O38:R38)</f>
        <v>2.0088121188160999</v>
      </c>
      <c r="V39" s="15">
        <f>AVERAGE(S38:V38)</f>
        <v>2.5135467840149177</v>
      </c>
    </row>
    <row r="40" spans="1:22" x14ac:dyDescent="0.25">
      <c r="B40" s="8" t="s">
        <v>20</v>
      </c>
      <c r="C40">
        <f t="shared" ref="C40:V40" si="8">100*C22/C13</f>
        <v>1.266670473599784</v>
      </c>
      <c r="D40">
        <f t="shared" si="8"/>
        <v>1.8681048108464453</v>
      </c>
      <c r="E40">
        <f t="shared" si="8"/>
        <v>1.6410069697284926</v>
      </c>
      <c r="F40">
        <f t="shared" si="8"/>
        <v>2.5187951532151533</v>
      </c>
      <c r="G40" s="6">
        <f t="shared" si="8"/>
        <v>2.6371882295405684</v>
      </c>
      <c r="H40">
        <f t="shared" si="8"/>
        <v>3.2498062971050223</v>
      </c>
      <c r="I40">
        <f t="shared" si="8"/>
        <v>2.5373886741724081</v>
      </c>
      <c r="J40">
        <f t="shared" si="8"/>
        <v>2.9999599471302121</v>
      </c>
      <c r="K40">
        <f t="shared" si="8"/>
        <v>3.3725558811950482</v>
      </c>
      <c r="L40">
        <f t="shared" si="8"/>
        <v>4.0587153732772112</v>
      </c>
      <c r="N40" s="8" t="s">
        <v>20</v>
      </c>
      <c r="O40">
        <f t="shared" si="8"/>
        <v>2.4592517865887107</v>
      </c>
      <c r="P40">
        <f t="shared" si="8"/>
        <v>2.1254191146910029</v>
      </c>
      <c r="Q40">
        <f t="shared" si="8"/>
        <v>2.0210907546991255</v>
      </c>
      <c r="R40">
        <f t="shared" si="8"/>
        <v>2.448911849093462</v>
      </c>
      <c r="S40">
        <f t="shared" si="8"/>
        <v>3.4064156596753481</v>
      </c>
      <c r="T40">
        <f t="shared" si="8"/>
        <v>3.8749948448231106</v>
      </c>
      <c r="U40">
        <f t="shared" si="8"/>
        <v>2.334536404776792</v>
      </c>
      <c r="V40">
        <f t="shared" si="8"/>
        <v>1.7482770120053357</v>
      </c>
    </row>
    <row r="41" spans="1:22" x14ac:dyDescent="0.25">
      <c r="A41" s="14"/>
      <c r="B41" s="8"/>
      <c r="G41" s="15">
        <f>AVERAGE(C40:G40)</f>
        <v>1.9863531273860886</v>
      </c>
      <c r="L41" s="15">
        <f>AVERAGE(H40:L40)</f>
        <v>3.2436852345759801</v>
      </c>
      <c r="N41" s="8"/>
      <c r="R41" s="15">
        <f>AVERAGE(O40:R40)</f>
        <v>2.2636683762680754</v>
      </c>
      <c r="V41" s="15">
        <f>AVERAGE(S40:V40)</f>
        <v>2.8410559803201463</v>
      </c>
    </row>
    <row r="42" spans="1:22" x14ac:dyDescent="0.25">
      <c r="A42" s="18" t="s">
        <v>25</v>
      </c>
      <c r="B42" s="18" t="s">
        <v>21</v>
      </c>
      <c r="C42" s="18">
        <f t="shared" ref="C42:V42" si="9">100*C23/C13</f>
        <v>0.7846608282156039</v>
      </c>
      <c r="D42" s="18">
        <f t="shared" si="9"/>
        <v>1.0889335440775836</v>
      </c>
      <c r="E42" s="18">
        <f t="shared" si="9"/>
        <v>1.1798259301640139</v>
      </c>
      <c r="F42" s="18">
        <f t="shared" si="9"/>
        <v>1.6397853846279293</v>
      </c>
      <c r="G42" s="19">
        <f t="shared" si="9"/>
        <v>1.8399416828914952</v>
      </c>
      <c r="H42" s="18">
        <f t="shared" si="9"/>
        <v>2.1043178136225964</v>
      </c>
      <c r="I42" s="18">
        <f t="shared" si="9"/>
        <v>1.2672940122108329</v>
      </c>
      <c r="J42" s="18">
        <f t="shared" si="9"/>
        <v>1.7002443225057076</v>
      </c>
      <c r="K42" s="18">
        <f t="shared" si="9"/>
        <v>1.9399851275097328</v>
      </c>
      <c r="L42" s="18">
        <f t="shared" si="9"/>
        <v>2.5482836694069202</v>
      </c>
      <c r="N42" s="18" t="s">
        <v>21</v>
      </c>
      <c r="O42" s="18">
        <f t="shared" si="9"/>
        <v>1.2265884163515668</v>
      </c>
      <c r="P42" s="18">
        <f t="shared" si="9"/>
        <v>1.1836227426987822</v>
      </c>
      <c r="Q42" s="18">
        <f t="shared" si="9"/>
        <v>0.97780687866549698</v>
      </c>
      <c r="R42" s="18">
        <f t="shared" si="9"/>
        <v>0.94087662535864725</v>
      </c>
      <c r="S42" s="18">
        <f t="shared" si="9"/>
        <v>1.8220506404135524</v>
      </c>
      <c r="T42" s="18">
        <f t="shared" si="9"/>
        <v>2.6595860817501884</v>
      </c>
      <c r="U42" s="18">
        <f t="shared" si="9"/>
        <v>1.4616389423701952</v>
      </c>
      <c r="V42" s="18">
        <f t="shared" si="9"/>
        <v>1.1321698532681193</v>
      </c>
    </row>
    <row r="43" spans="1:22" x14ac:dyDescent="0.25">
      <c r="A43" s="14"/>
      <c r="G43" s="15">
        <f>AVERAGE(C42:G42)</f>
        <v>1.3066294739953253</v>
      </c>
      <c r="L43" s="15">
        <f>AVERAGE(H42:L42)</f>
        <v>1.912024989051158</v>
      </c>
      <c r="R43" s="15">
        <f>AVERAGE(O42:R42)</f>
        <v>1.0822236657686233</v>
      </c>
      <c r="V43" s="15">
        <f>AVERAGE(S42:V42)</f>
        <v>1.7688613794505137</v>
      </c>
    </row>
    <row r="44" spans="1:22" s="20" customFormat="1" x14ac:dyDescent="0.25">
      <c r="A44" s="20" t="s">
        <v>25</v>
      </c>
      <c r="B44" s="20" t="s">
        <v>22</v>
      </c>
      <c r="C44" s="20">
        <f t="shared" ref="C44:V44" si="10">100*C24/C13</f>
        <v>2.0438039567878481</v>
      </c>
      <c r="D44" s="20">
        <f t="shared" si="10"/>
        <v>2.666338371603536</v>
      </c>
      <c r="E44" s="20">
        <f t="shared" si="10"/>
        <v>2.2851000381427928</v>
      </c>
      <c r="F44" s="20">
        <f t="shared" si="10"/>
        <v>3.0895807172328316</v>
      </c>
      <c r="G44" s="21">
        <f t="shared" si="10"/>
        <v>3.2157456192963192</v>
      </c>
      <c r="H44" s="20">
        <f t="shared" si="10"/>
        <v>4.0739240684651685</v>
      </c>
      <c r="I44" s="20">
        <f t="shared" si="10"/>
        <v>2.9070744412703746</v>
      </c>
      <c r="J44" s="20">
        <f t="shared" si="10"/>
        <v>5.0386510193455365</v>
      </c>
      <c r="K44" s="20">
        <f t="shared" si="10"/>
        <v>6.0758497003630634</v>
      </c>
      <c r="L44" s="20">
        <f t="shared" si="10"/>
        <v>5.3959184913917548</v>
      </c>
      <c r="M44"/>
      <c r="N44" s="20" t="s">
        <v>22</v>
      </c>
      <c r="O44" s="20">
        <f t="shared" si="10"/>
        <v>3.2530457609708145</v>
      </c>
      <c r="P44" s="20">
        <f t="shared" si="10"/>
        <v>3.1439468920719724</v>
      </c>
      <c r="Q44" s="20">
        <f t="shared" si="10"/>
        <v>2.7091107661064462</v>
      </c>
      <c r="R44" s="20">
        <f t="shared" si="10"/>
        <v>3.0217935412978449</v>
      </c>
      <c r="S44" s="20">
        <f t="shared" si="10"/>
        <v>3.2959072799710252</v>
      </c>
      <c r="T44" s="20">
        <f t="shared" si="10"/>
        <v>2.6142205251245128</v>
      </c>
      <c r="U44" s="20">
        <f t="shared" si="10"/>
        <v>3.002519640192904</v>
      </c>
      <c r="V44" s="20">
        <f t="shared" si="10"/>
        <v>3.1361160515784792</v>
      </c>
    </row>
    <row r="45" spans="1:22" x14ac:dyDescent="0.25">
      <c r="A45" s="14"/>
      <c r="G45" s="15">
        <f>AVERAGE(C44:G44)</f>
        <v>2.6601137406126658</v>
      </c>
      <c r="L45" s="15">
        <f>AVERAGE(H44:L44)</f>
        <v>4.6982835441671797</v>
      </c>
      <c r="R45" s="15">
        <f>AVERAGE(O44:R44)</f>
        <v>3.0319742401117695</v>
      </c>
      <c r="V45" s="15">
        <f>AVERAGE(S44:V44)</f>
        <v>3.0121908742167305</v>
      </c>
    </row>
    <row r="48" spans="1:22" x14ac:dyDescent="0.25">
      <c r="A48" t="s">
        <v>25</v>
      </c>
      <c r="B48" t="s">
        <v>26</v>
      </c>
    </row>
  </sheetData>
  <pageMargins left="0.7" right="0.7" top="0.75" bottom="0.75" header="0.3" footer="0.3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 activation,  Bcells</vt:lpstr>
      <vt:lpstr>'T activation,  Bcells'!Print_Area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Aurora</dc:creator>
  <cp:lastModifiedBy>Ruth Ganss</cp:lastModifiedBy>
  <cp:lastPrinted>2022-10-04T01:48:27Z</cp:lastPrinted>
  <dcterms:created xsi:type="dcterms:W3CDTF">2015-06-05T18:17:20Z</dcterms:created>
  <dcterms:modified xsi:type="dcterms:W3CDTF">2025-01-30T05:46:48Z</dcterms:modified>
</cp:coreProperties>
</file>